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ình Phước - gửi 40 xã phường\"/>
    </mc:Choice>
  </mc:AlternateContent>
  <xr:revisionPtr revIDLastSave="0" documentId="13_ncr:1_{935160CB-6CBD-4EB5-ACCE-D2BEB5FDBD42}" xr6:coauthVersionLast="47" xr6:coauthVersionMax="47" xr10:uidLastSave="{00000000-0000-0000-0000-000000000000}"/>
  <bookViews>
    <workbookView xWindow="-120" yWindow="-120" windowWidth="29040" windowHeight="15840" activeTab="1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NN'!$A$1:$R$19</definedName>
    <definedName name="_xlnm._FilterDatabase" localSheetId="0" hidden="1">'ĐẤT PNN'!$B$1:$K$19</definedName>
    <definedName name="_xlnm.Print_Area" localSheetId="1">'ĐẤT NN'!$B$1:$R$19</definedName>
    <definedName name="_xlnm.Print_Area" localSheetId="0">'ĐẤT PNN'!$B$1:$N$19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5" i="1"/>
  <c r="Q15" i="2"/>
  <c r="P15" i="2"/>
  <c r="O15" i="2"/>
  <c r="N15" i="2"/>
  <c r="Q14" i="2"/>
  <c r="P14" i="2"/>
  <c r="O14" i="2"/>
  <c r="N14" i="2"/>
  <c r="Q13" i="2"/>
  <c r="P13" i="2"/>
  <c r="O13" i="2"/>
  <c r="N13" i="2"/>
  <c r="Q12" i="2"/>
  <c r="P12" i="2"/>
  <c r="O12" i="2"/>
  <c r="N12" i="2"/>
  <c r="Q11" i="2"/>
  <c r="P11" i="2"/>
  <c r="O11" i="2"/>
  <c r="N11" i="2"/>
  <c r="Q10" i="2"/>
  <c r="P10" i="2"/>
  <c r="O10" i="2"/>
  <c r="N10" i="2"/>
  <c r="Q9" i="2"/>
  <c r="P9" i="2"/>
  <c r="O9" i="2"/>
  <c r="N9" i="2"/>
  <c r="Q5" i="2"/>
  <c r="P5" i="2"/>
  <c r="O5" i="2"/>
  <c r="N5" i="2"/>
  <c r="Q4" i="2"/>
  <c r="P4" i="2"/>
  <c r="O4" i="2"/>
  <c r="N4" i="2"/>
  <c r="S4" i="2"/>
  <c r="L19" i="1"/>
  <c r="K19" i="1"/>
  <c r="N19" i="1" s="1"/>
  <c r="J19" i="1"/>
  <c r="M19" i="1" s="1"/>
  <c r="L18" i="1"/>
  <c r="K18" i="1"/>
  <c r="N18" i="1" s="1"/>
  <c r="J18" i="1"/>
  <c r="M18" i="1" s="1"/>
  <c r="N17" i="1"/>
  <c r="M17" i="1"/>
  <c r="L17" i="1"/>
  <c r="K17" i="1"/>
  <c r="J17" i="1"/>
  <c r="L16" i="1"/>
  <c r="K16" i="1"/>
  <c r="N16" i="1" s="1"/>
  <c r="J16" i="1"/>
  <c r="M16" i="1" s="1"/>
  <c r="M15" i="1"/>
  <c r="L15" i="1"/>
  <c r="K15" i="1"/>
  <c r="N15" i="1" s="1"/>
  <c r="J15" i="1"/>
  <c r="L14" i="1"/>
  <c r="K14" i="1"/>
  <c r="N14" i="1" s="1"/>
  <c r="J14" i="1"/>
  <c r="M14" i="1" s="1"/>
  <c r="L13" i="1"/>
  <c r="K13" i="1"/>
  <c r="N13" i="1" s="1"/>
  <c r="J13" i="1"/>
  <c r="M13" i="1" s="1"/>
  <c r="N12" i="1"/>
  <c r="M12" i="1"/>
  <c r="L12" i="1"/>
  <c r="K12" i="1"/>
  <c r="J12" i="1"/>
  <c r="L11" i="1"/>
  <c r="K11" i="1"/>
  <c r="N11" i="1" s="1"/>
  <c r="J11" i="1"/>
  <c r="M11" i="1" s="1"/>
  <c r="N10" i="1"/>
  <c r="M10" i="1"/>
  <c r="L10" i="1"/>
  <c r="K10" i="1"/>
  <c r="J10" i="1"/>
  <c r="L9" i="1"/>
  <c r="K9" i="1"/>
  <c r="N9" i="1" s="1"/>
  <c r="J9" i="1"/>
  <c r="M9" i="1" s="1"/>
  <c r="L8" i="1"/>
  <c r="K8" i="1"/>
  <c r="N8" i="1" s="1"/>
  <c r="J8" i="1"/>
  <c r="M8" i="1" s="1"/>
  <c r="N7" i="1"/>
  <c r="L7" i="1"/>
  <c r="K7" i="1"/>
  <c r="J7" i="1"/>
  <c r="M7" i="1" s="1"/>
  <c r="L6" i="1"/>
  <c r="K6" i="1"/>
  <c r="N6" i="1" s="1"/>
  <c r="J6" i="1"/>
  <c r="M6" i="1" s="1"/>
  <c r="N5" i="1"/>
  <c r="M5" i="1"/>
  <c r="L5" i="1"/>
  <c r="K5" i="1"/>
  <c r="J5" i="1"/>
  <c r="N4" i="1"/>
  <c r="M4" i="1"/>
  <c r="L4" i="1"/>
  <c r="K4" i="1"/>
  <c r="J4" i="1"/>
  <c r="C5" i="2"/>
  <c r="D5" i="2"/>
  <c r="E5" i="2"/>
  <c r="C6" i="2"/>
  <c r="D6" i="2"/>
  <c r="E6" i="2"/>
  <c r="C7" i="2"/>
  <c r="D7" i="2"/>
  <c r="E7" i="2"/>
  <c r="C8" i="2"/>
  <c r="D8" i="2"/>
  <c r="E8" i="2"/>
  <c r="C9" i="2"/>
  <c r="C10" i="2"/>
  <c r="D10" i="2"/>
  <c r="E10" i="2"/>
  <c r="C11" i="2"/>
  <c r="D11" i="2"/>
  <c r="E11" i="2"/>
  <c r="C12" i="2"/>
  <c r="D12" i="2"/>
  <c r="E12" i="2"/>
  <c r="C13" i="2"/>
  <c r="D13" i="2"/>
  <c r="E13" i="2"/>
  <c r="C14" i="2"/>
  <c r="D14" i="2"/>
  <c r="E14" i="2"/>
  <c r="C15" i="2"/>
  <c r="D15" i="2"/>
  <c r="E15" i="2"/>
  <c r="C16" i="2"/>
  <c r="C17" i="2"/>
  <c r="C18" i="2"/>
  <c r="C19" i="2"/>
  <c r="E4" i="2"/>
  <c r="D4" i="2"/>
  <c r="C4" i="2"/>
  <c r="M15" i="2"/>
  <c r="L15" i="2"/>
  <c r="R15" i="2" s="1"/>
  <c r="M14" i="2"/>
  <c r="L14" i="2"/>
  <c r="R14" i="2" s="1"/>
  <c r="M13" i="2"/>
  <c r="L13" i="2"/>
  <c r="R13" i="2" s="1"/>
  <c r="M12" i="2"/>
  <c r="L12" i="2"/>
  <c r="R12" i="2" s="1"/>
  <c r="M11" i="2"/>
  <c r="L11" i="2"/>
  <c r="R11" i="2" s="1"/>
  <c r="M10" i="2"/>
  <c r="L10" i="2"/>
  <c r="R10" i="2" s="1"/>
  <c r="M9" i="2"/>
  <c r="L9" i="2"/>
  <c r="R9" i="2" s="1"/>
  <c r="M5" i="2"/>
  <c r="L5" i="2"/>
  <c r="R5" i="2" s="1"/>
  <c r="M4" i="2"/>
  <c r="L4" i="2"/>
  <c r="R4" i="2" s="1"/>
</calcChain>
</file>

<file path=xl/sharedStrings.xml><?xml version="1.0" encoding="utf-8"?>
<sst xmlns="http://schemas.openxmlformats.org/spreadsheetml/2006/main" count="104" uniqueCount="76">
  <si>
    <t>STT</t>
  </si>
  <si>
    <t>Tên đường</t>
  </si>
  <si>
    <t>Đoạn đường</t>
  </si>
  <si>
    <t>Các tuyến đường còn lại</t>
  </si>
  <si>
    <t>Giáp đường tuần tra biên giới</t>
  </si>
  <si>
    <t>Giáp ranh xã Lộc Tấn</t>
  </si>
  <si>
    <t>Đường Quốc lộ 13</t>
  </si>
  <si>
    <t>Đường nhựa</t>
  </si>
  <si>
    <t>Các tuyến đường đấu nối trực tiếp ra đường Quốc lộ 13 trong phạm vi 200 m (tính từ HLLG)</t>
  </si>
  <si>
    <t>Đường liên xã Lộc Tấn - Lộc Thạnh</t>
  </si>
  <si>
    <t>Cầu suối 2</t>
  </si>
  <si>
    <t>Trạm kiểm soát Hoa Lư</t>
  </si>
  <si>
    <t>Hết ranh đất Trạm y tế xã</t>
  </si>
  <si>
    <t>Ngã ba ấp 8A</t>
  </si>
  <si>
    <t>Cổng chào ấp 7</t>
  </si>
  <si>
    <t>Cổng chào Nhà văn hóa ấp Thạnh Trung</t>
  </si>
  <si>
    <t>Hết ranh đất trường Trung học cơ sở Lộc Thạnh</t>
  </si>
  <si>
    <t>Ngã ba nhà Huyền Thông</t>
  </si>
  <si>
    <t>Cổng chào ấp 6</t>
  </si>
  <si>
    <t>Cống làng 9 (giáp ranh xã Lộc Tấn)</t>
  </si>
  <si>
    <t>Đường 13B (đường ĐT 754C)</t>
  </si>
  <si>
    <t>Ngã ba Chiu Riu</t>
  </si>
  <si>
    <t>Các đường giao thông theo quy hoạch xây dựng vùng lõi khu kinh tế cửa khẩu Hoa Lư (trừ các đường nằm trong đoạn Quốc lộ 13)</t>
  </si>
  <si>
    <t xml:space="preserve">xã Lộc Thạnh </t>
  </si>
  <si>
    <t>Các đường vành đai, đường ngang và đường dọc trong khu quy hoạch Khu kinh tế cửa khẩu Hoa Lư (trừ các đường nằm trong đoạn Quốc Lộ 13)</t>
  </si>
  <si>
    <t>Điểm đầu</t>
  </si>
  <si>
    <t>Điểm cuối</t>
  </si>
  <si>
    <t xml:space="preserve">Điểm đầu </t>
  </si>
  <si>
    <t>LNXIV2</t>
  </si>
  <si>
    <t>LNXIV3</t>
  </si>
  <si>
    <t>LNXIV4</t>
  </si>
  <si>
    <t>LNXIV5</t>
  </si>
  <si>
    <t>LNXIV6</t>
  </si>
  <si>
    <t>LNXIV7</t>
  </si>
  <si>
    <t>LNXIV8</t>
  </si>
  <si>
    <t>LNXIV1, LNXV1</t>
  </si>
  <si>
    <t>LNXV2</t>
  </si>
  <si>
    <t>LNXV3</t>
  </si>
  <si>
    <t>LNXV4</t>
  </si>
  <si>
    <t>LNXV5</t>
  </si>
  <si>
    <t>LNXV6</t>
  </si>
  <si>
    <t>LNXV7</t>
  </si>
  <si>
    <t>LNXIV9, LNXV8</t>
  </si>
  <si>
    <t>LNXIV10,LNXV9</t>
  </si>
  <si>
    <t>Đường liên xã Lộc Hòa - Lộc An (cũ)</t>
  </si>
  <si>
    <t>Giáp ranh đất Chợ xã Lộc Hòa (cũ)</t>
  </si>
  <si>
    <t>Hết ranh đất Chợ xã Lộc Hòa (cũ)</t>
  </si>
  <si>
    <t>Giáp ranh đất Trạm y tế xã (cũ)</t>
  </si>
  <si>
    <t>Đường Quốc lộ 13 (giáp ranh xã Lộc Hòa (cũ))</t>
  </si>
  <si>
    <t>Các tuyến đường giao thông nông thôn có bề rộng đường theo bản đồ địa chính từ 3,5 m trở lên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</si>
  <si>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</si>
  <si>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</si>
  <si>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</si>
  <si>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</si>
  <si>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</si>
  <si>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</si>
  <si>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</si>
  <si>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rừng phòng hộ đề xuất</t>
  </si>
  <si>
    <t>Giá đất trồng rừng đặc dụng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</si>
  <si>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</si>
  <si>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</si>
  <si>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</si>
  <si>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</si>
  <si>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Giá đất trồng rừng phòng hộ hiện hành</t>
  </si>
  <si>
    <t>Giá đất trồng rừng đặc dụng hiện hành</t>
  </si>
  <si>
    <t>Hệ số điều chỉnh đất nông nghiệp (lần)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</si>
  <si>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</si>
  <si>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</si>
  <si>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</si>
  <si>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</si>
  <si>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thương mại dịch vụ đề xuất</t>
  </si>
  <si>
    <t>Giá đất sản xuất kinh doanh đề xuất</t>
  </si>
  <si>
    <t>Đường nhựa vào Ủy ban nhân dân xã Lộc Hòa (cũ)</t>
  </si>
  <si>
    <t>Các tuyến đường nhựa trong khu dân cư trung tâm cụm xã (cũ)</t>
  </si>
  <si>
    <t xml:space="preserve">Giáp ranh xã Lộc Tấn </t>
  </si>
  <si>
    <t xml:space="preserve">I.26. Xã Lộc Thạnh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</si>
</sst>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20"/>
  <sheetViews>
    <sheetView view="pageBreakPreview" topLeftCell="B1" zoomScale="70" zoomScaleNormal="85" zoomScaleSheetLayoutView="70" workbookViewId="0">
      <selection activeCell="V15" sqref="V15"/>
    </sheetView>
  </sheetViews>
  <sheetFormatPr defaultRowHeight="15.75" x14ac:dyDescent="0.25"/>
  <cols>
    <col min="1" max="1" width="0" style="12" hidden="1" customWidth="1"/>
    <col min="2" max="2" width="9.5703125" style="14" bestFit="1" customWidth="1"/>
    <col min="3" max="3" width="49.42578125" style="15" customWidth="1"/>
    <col min="4" max="4" width="28.42578125" style="15" customWidth="1"/>
    <col min="5" max="5" width="31" style="15" customWidth="1"/>
    <col min="6" max="6" width="12.7109375" style="11" customWidth="1"/>
    <col min="7" max="7" width="14.5703125" style="23" customWidth="1"/>
    <col min="8" max="8" width="15.28515625" style="23" customWidth="1"/>
    <col min="9" max="9" width="14.28515625" style="18" customWidth="1"/>
    <col min="10" max="10" width="15" style="18" customWidth="1"/>
    <col min="11" max="11" width="15.85546875" style="18" customWidth="1"/>
    <col min="12" max="12" width="16.42578125" style="17" customWidth="1"/>
    <col min="13" max="14" width="16.42578125" style="24" customWidth="1"/>
    <col min="15" max="16384" width="9.140625" style="12"/>
  </cols>
  <sheetData>
    <row r="1" spans="1:14" ht="63.75" customHeight="1" x14ac:dyDescent="0.25">
      <c r="B1" s="32" t="s">
        <v>0</v>
      </c>
      <c r="C1" s="32" t="s">
        <v>1</v>
      </c>
      <c r="D1" s="32" t="s">
        <v>2</v>
      </c>
      <c r="E1" s="32"/>
      <c r="F1" s="33" t="s">
        <v>50</v>
      </c>
      <c r="G1" s="33" t="s">
        <v>52</v>
      </c>
      <c r="H1" s="33" t="s">
        <v>51</v>
      </c>
      <c r="I1" s="33" t="s">
        <v>66</v>
      </c>
      <c r="J1" s="33" t="s">
        <v>70</v>
      </c>
      <c r="K1" s="33" t="s">
        <v>71</v>
      </c>
      <c r="L1" s="31" t="s">
        <v>67</v>
      </c>
      <c r="M1" s="31" t="s">
        <v>68</v>
      </c>
      <c r="N1" s="31" t="s">
        <v>69</v>
      </c>
    </row>
    <row r="2" spans="1:14" ht="39.75" customHeight="1" x14ac:dyDescent="0.25">
      <c r="B2" s="32"/>
      <c r="C2" s="32"/>
      <c r="D2" s="1" t="s">
        <v>25</v>
      </c>
      <c r="E2" s="1" t="s">
        <v>26</v>
      </c>
      <c r="F2" s="33"/>
      <c r="G2" s="33"/>
      <c r="H2" s="33"/>
      <c r="I2" s="33"/>
      <c r="J2" s="33"/>
      <c r="K2" s="33"/>
      <c r="L2" s="31"/>
      <c r="M2" s="31"/>
      <c r="N2" s="31"/>
    </row>
    <row r="3" spans="1:14" x14ac:dyDescent="0.25">
      <c r="B3" s="1"/>
      <c r="C3" s="10" t="s">
        <v>75</v>
      </c>
      <c r="D3" s="10"/>
      <c r="E3" s="10"/>
      <c r="F3" s="9"/>
      <c r="G3" s="26"/>
      <c r="H3" s="26"/>
      <c r="I3" s="9"/>
      <c r="J3" s="6"/>
      <c r="K3" s="6"/>
      <c r="L3" s="8"/>
      <c r="M3" s="27"/>
      <c r="N3" s="27"/>
    </row>
    <row r="4" spans="1:14" ht="26.25" customHeight="1" x14ac:dyDescent="0.25">
      <c r="A4" s="21" t="s">
        <v>35</v>
      </c>
      <c r="B4" s="3">
        <v>1</v>
      </c>
      <c r="C4" s="5" t="s">
        <v>6</v>
      </c>
      <c r="D4" s="5" t="s">
        <v>74</v>
      </c>
      <c r="E4" s="5" t="s">
        <v>11</v>
      </c>
      <c r="F4" s="7">
        <v>1300</v>
      </c>
      <c r="G4" s="26">
        <v>884.00000000000011</v>
      </c>
      <c r="H4" s="26">
        <v>780</v>
      </c>
      <c r="I4" s="7">
        <v>1300</v>
      </c>
      <c r="J4" s="11">
        <f>0.7*I4</f>
        <v>909.99999999999989</v>
      </c>
      <c r="K4" s="11">
        <f>0.6*I4</f>
        <v>780</v>
      </c>
      <c r="L4" s="8">
        <f>I4/F4</f>
        <v>1</v>
      </c>
      <c r="M4" s="27">
        <f>J4/G4</f>
        <v>1.029411764705882</v>
      </c>
      <c r="N4" s="27">
        <f>K4/H4</f>
        <v>1</v>
      </c>
    </row>
    <row r="5" spans="1:14" ht="27" customHeight="1" x14ac:dyDescent="0.25">
      <c r="A5" s="21" t="s">
        <v>28</v>
      </c>
      <c r="B5" s="3">
        <f>B4+1</f>
        <v>2</v>
      </c>
      <c r="C5" s="5" t="s">
        <v>72</v>
      </c>
      <c r="D5" s="5" t="s">
        <v>6</v>
      </c>
      <c r="E5" s="5" t="s">
        <v>12</v>
      </c>
      <c r="F5" s="7">
        <v>800</v>
      </c>
      <c r="G5" s="26">
        <v>544</v>
      </c>
      <c r="H5" s="26">
        <v>480</v>
      </c>
      <c r="I5" s="7">
        <v>800</v>
      </c>
      <c r="J5" s="11">
        <f t="shared" ref="J5:J19" si="0">0.7*I5</f>
        <v>560</v>
      </c>
      <c r="K5" s="11">
        <f t="shared" ref="K5:K19" si="1">0.6*I5</f>
        <v>480</v>
      </c>
      <c r="L5" s="8">
        <f t="shared" ref="L5:L19" si="2">I5/F5</f>
        <v>1</v>
      </c>
      <c r="M5" s="27">
        <f t="shared" ref="M5:M19" si="3">J5/G5</f>
        <v>1.0294117647058822</v>
      </c>
      <c r="N5" s="27">
        <f t="shared" ref="N5:N19" si="4">K5/H5</f>
        <v>1</v>
      </c>
    </row>
    <row r="6" spans="1:14" ht="31.5" x14ac:dyDescent="0.25">
      <c r="A6" s="21" t="s">
        <v>29</v>
      </c>
      <c r="B6" s="3">
        <f t="shared" ref="B6:B19" si="5">B5+1</f>
        <v>3</v>
      </c>
      <c r="C6" s="5" t="s">
        <v>7</v>
      </c>
      <c r="D6" s="5" t="s">
        <v>13</v>
      </c>
      <c r="E6" s="5" t="s">
        <v>46</v>
      </c>
      <c r="F6" s="7">
        <v>600</v>
      </c>
      <c r="G6" s="26">
        <v>408.00000000000006</v>
      </c>
      <c r="H6" s="26">
        <v>360</v>
      </c>
      <c r="I6" s="7">
        <v>600</v>
      </c>
      <c r="J6" s="11">
        <f t="shared" si="0"/>
        <v>420</v>
      </c>
      <c r="K6" s="11">
        <f t="shared" si="1"/>
        <v>360</v>
      </c>
      <c r="L6" s="8">
        <f t="shared" si="2"/>
        <v>1</v>
      </c>
      <c r="M6" s="27">
        <f t="shared" si="3"/>
        <v>1.0294117647058822</v>
      </c>
      <c r="N6" s="27">
        <f t="shared" si="4"/>
        <v>1</v>
      </c>
    </row>
    <row r="7" spans="1:14" ht="31.5" x14ac:dyDescent="0.25">
      <c r="A7" s="21" t="s">
        <v>30</v>
      </c>
      <c r="B7" s="3">
        <f t="shared" si="5"/>
        <v>4</v>
      </c>
      <c r="C7" s="5" t="s">
        <v>7</v>
      </c>
      <c r="D7" s="5" t="s">
        <v>45</v>
      </c>
      <c r="E7" s="5" t="s">
        <v>14</v>
      </c>
      <c r="F7" s="7">
        <v>600</v>
      </c>
      <c r="G7" s="26">
        <v>408.00000000000006</v>
      </c>
      <c r="H7" s="26">
        <v>360</v>
      </c>
      <c r="I7" s="7">
        <v>600</v>
      </c>
      <c r="J7" s="11">
        <f t="shared" si="0"/>
        <v>420</v>
      </c>
      <c r="K7" s="11">
        <f t="shared" si="1"/>
        <v>360</v>
      </c>
      <c r="L7" s="8">
        <f t="shared" si="2"/>
        <v>1</v>
      </c>
      <c r="M7" s="27">
        <f t="shared" si="3"/>
        <v>1.0294117647058822</v>
      </c>
      <c r="N7" s="27">
        <f t="shared" si="4"/>
        <v>1</v>
      </c>
    </row>
    <row r="8" spans="1:14" ht="31.5" x14ac:dyDescent="0.25">
      <c r="A8" s="21" t="s">
        <v>40</v>
      </c>
      <c r="B8" s="3">
        <f t="shared" si="5"/>
        <v>5</v>
      </c>
      <c r="C8" s="5" t="s">
        <v>7</v>
      </c>
      <c r="D8" s="5" t="s">
        <v>15</v>
      </c>
      <c r="E8" s="5" t="s">
        <v>16</v>
      </c>
      <c r="F8" s="7">
        <v>1100</v>
      </c>
      <c r="G8" s="26">
        <v>748</v>
      </c>
      <c r="H8" s="26">
        <v>660</v>
      </c>
      <c r="I8" s="7">
        <v>1100</v>
      </c>
      <c r="J8" s="11">
        <f t="shared" si="0"/>
        <v>770</v>
      </c>
      <c r="K8" s="11">
        <f t="shared" si="1"/>
        <v>660</v>
      </c>
      <c r="L8" s="8">
        <f t="shared" si="2"/>
        <v>1</v>
      </c>
      <c r="M8" s="27">
        <f t="shared" si="3"/>
        <v>1.0294117647058822</v>
      </c>
      <c r="N8" s="27">
        <f t="shared" si="4"/>
        <v>1</v>
      </c>
    </row>
    <row r="9" spans="1:14" ht="31.5" x14ac:dyDescent="0.25">
      <c r="A9" s="21" t="s">
        <v>39</v>
      </c>
      <c r="B9" s="3">
        <f t="shared" si="5"/>
        <v>6</v>
      </c>
      <c r="C9" s="5" t="s">
        <v>73</v>
      </c>
      <c r="D9" s="5"/>
      <c r="E9" s="5"/>
      <c r="F9" s="7">
        <v>1100</v>
      </c>
      <c r="G9" s="26">
        <v>748</v>
      </c>
      <c r="H9" s="26">
        <v>660</v>
      </c>
      <c r="I9" s="7">
        <v>1100</v>
      </c>
      <c r="J9" s="11">
        <f t="shared" si="0"/>
        <v>770</v>
      </c>
      <c r="K9" s="11">
        <f t="shared" si="1"/>
        <v>660</v>
      </c>
      <c r="L9" s="8">
        <f t="shared" si="2"/>
        <v>1</v>
      </c>
      <c r="M9" s="27">
        <f t="shared" si="3"/>
        <v>1.0294117647058822</v>
      </c>
      <c r="N9" s="27">
        <f t="shared" si="4"/>
        <v>1</v>
      </c>
    </row>
    <row r="10" spans="1:14" ht="31.5" x14ac:dyDescent="0.25">
      <c r="A10" s="21" t="s">
        <v>31</v>
      </c>
      <c r="B10" s="3">
        <f t="shared" si="5"/>
        <v>7</v>
      </c>
      <c r="C10" s="5" t="s">
        <v>44</v>
      </c>
      <c r="D10" s="5" t="s">
        <v>47</v>
      </c>
      <c r="E10" s="5" t="s">
        <v>17</v>
      </c>
      <c r="F10" s="7">
        <v>500</v>
      </c>
      <c r="G10" s="26">
        <v>340</v>
      </c>
      <c r="H10" s="26">
        <v>300</v>
      </c>
      <c r="I10" s="7">
        <v>500</v>
      </c>
      <c r="J10" s="11">
        <f t="shared" si="0"/>
        <v>350</v>
      </c>
      <c r="K10" s="11">
        <f t="shared" si="1"/>
        <v>300</v>
      </c>
      <c r="L10" s="8">
        <f t="shared" si="2"/>
        <v>1</v>
      </c>
      <c r="M10" s="27">
        <f t="shared" si="3"/>
        <v>1.0294117647058822</v>
      </c>
      <c r="N10" s="27">
        <f t="shared" si="4"/>
        <v>1</v>
      </c>
    </row>
    <row r="11" spans="1:14" ht="25.5" customHeight="1" x14ac:dyDescent="0.25">
      <c r="A11" s="21" t="s">
        <v>32</v>
      </c>
      <c r="B11" s="3">
        <f t="shared" si="5"/>
        <v>8</v>
      </c>
      <c r="C11" s="5" t="s">
        <v>44</v>
      </c>
      <c r="D11" s="5" t="s">
        <v>17</v>
      </c>
      <c r="E11" s="5" t="s">
        <v>18</v>
      </c>
      <c r="F11" s="7">
        <v>500</v>
      </c>
      <c r="G11" s="26">
        <v>340</v>
      </c>
      <c r="H11" s="26">
        <v>300</v>
      </c>
      <c r="I11" s="7">
        <v>500</v>
      </c>
      <c r="J11" s="11">
        <f t="shared" si="0"/>
        <v>350</v>
      </c>
      <c r="K11" s="11">
        <f t="shared" si="1"/>
        <v>300</v>
      </c>
      <c r="L11" s="8">
        <f t="shared" si="2"/>
        <v>1</v>
      </c>
      <c r="M11" s="27">
        <f t="shared" si="3"/>
        <v>1.0294117647058822</v>
      </c>
      <c r="N11" s="27">
        <f t="shared" si="4"/>
        <v>1</v>
      </c>
    </row>
    <row r="12" spans="1:14" ht="31.5" x14ac:dyDescent="0.25">
      <c r="A12" s="21" t="s">
        <v>38</v>
      </c>
      <c r="B12" s="3">
        <f t="shared" si="5"/>
        <v>9</v>
      </c>
      <c r="C12" s="5" t="s">
        <v>9</v>
      </c>
      <c r="D12" s="5" t="s">
        <v>19</v>
      </c>
      <c r="E12" s="5" t="s">
        <v>48</v>
      </c>
      <c r="F12" s="7">
        <v>1200</v>
      </c>
      <c r="G12" s="26">
        <v>816.00000000000011</v>
      </c>
      <c r="H12" s="26">
        <v>720</v>
      </c>
      <c r="I12" s="7">
        <v>1200</v>
      </c>
      <c r="J12" s="11">
        <f t="shared" si="0"/>
        <v>840</v>
      </c>
      <c r="K12" s="11">
        <f t="shared" si="1"/>
        <v>720</v>
      </c>
      <c r="L12" s="8">
        <f t="shared" si="2"/>
        <v>1</v>
      </c>
      <c r="M12" s="27">
        <f t="shared" si="3"/>
        <v>1.0294117647058822</v>
      </c>
      <c r="N12" s="27">
        <f t="shared" si="4"/>
        <v>1</v>
      </c>
    </row>
    <row r="13" spans="1:14" ht="31.5" x14ac:dyDescent="0.25">
      <c r="A13" s="21" t="s">
        <v>33</v>
      </c>
      <c r="B13" s="3">
        <f t="shared" si="5"/>
        <v>10</v>
      </c>
      <c r="C13" s="5" t="s">
        <v>8</v>
      </c>
      <c r="D13" s="5" t="s">
        <v>5</v>
      </c>
      <c r="E13" s="5" t="s">
        <v>11</v>
      </c>
      <c r="F13" s="7">
        <v>500</v>
      </c>
      <c r="G13" s="26">
        <v>340</v>
      </c>
      <c r="H13" s="26">
        <v>300</v>
      </c>
      <c r="I13" s="7">
        <v>500</v>
      </c>
      <c r="J13" s="11">
        <f t="shared" si="0"/>
        <v>350</v>
      </c>
      <c r="K13" s="11">
        <f t="shared" si="1"/>
        <v>300</v>
      </c>
      <c r="L13" s="8">
        <f t="shared" si="2"/>
        <v>1</v>
      </c>
      <c r="M13" s="27">
        <f t="shared" si="3"/>
        <v>1.0294117647058822</v>
      </c>
      <c r="N13" s="27">
        <f t="shared" si="4"/>
        <v>1</v>
      </c>
    </row>
    <row r="14" spans="1:14" ht="33.75" customHeight="1" x14ac:dyDescent="0.25">
      <c r="A14" s="21" t="s">
        <v>36</v>
      </c>
      <c r="B14" s="3">
        <f t="shared" si="5"/>
        <v>11</v>
      </c>
      <c r="C14" s="5" t="s">
        <v>20</v>
      </c>
      <c r="D14" s="5" t="s">
        <v>21</v>
      </c>
      <c r="E14" s="5" t="s">
        <v>10</v>
      </c>
      <c r="F14" s="7">
        <v>700</v>
      </c>
      <c r="G14" s="26">
        <v>476.00000000000006</v>
      </c>
      <c r="H14" s="26">
        <v>420</v>
      </c>
      <c r="I14" s="7">
        <v>700</v>
      </c>
      <c r="J14" s="11">
        <f t="shared" si="0"/>
        <v>489.99999999999994</v>
      </c>
      <c r="K14" s="11">
        <f t="shared" si="1"/>
        <v>420</v>
      </c>
      <c r="L14" s="8">
        <f t="shared" si="2"/>
        <v>1</v>
      </c>
      <c r="M14" s="27">
        <f t="shared" si="3"/>
        <v>1.029411764705882</v>
      </c>
      <c r="N14" s="27">
        <f t="shared" si="4"/>
        <v>1</v>
      </c>
    </row>
    <row r="15" spans="1:14" ht="35.25" customHeight="1" x14ac:dyDescent="0.25">
      <c r="A15" s="21" t="s">
        <v>37</v>
      </c>
      <c r="B15" s="3">
        <f t="shared" si="5"/>
        <v>12</v>
      </c>
      <c r="C15" s="5" t="s">
        <v>20</v>
      </c>
      <c r="D15" s="5" t="s">
        <v>10</v>
      </c>
      <c r="E15" s="5" t="s">
        <v>4</v>
      </c>
      <c r="F15" s="7">
        <v>600</v>
      </c>
      <c r="G15" s="26">
        <v>408.00000000000006</v>
      </c>
      <c r="H15" s="26">
        <v>360</v>
      </c>
      <c r="I15" s="7">
        <v>600</v>
      </c>
      <c r="J15" s="11">
        <f t="shared" si="0"/>
        <v>420</v>
      </c>
      <c r="K15" s="11">
        <f t="shared" si="1"/>
        <v>360</v>
      </c>
      <c r="L15" s="8">
        <f t="shared" si="2"/>
        <v>1</v>
      </c>
      <c r="M15" s="27">
        <f t="shared" si="3"/>
        <v>1.0294117647058822</v>
      </c>
      <c r="N15" s="27">
        <f t="shared" si="4"/>
        <v>1</v>
      </c>
    </row>
    <row r="16" spans="1:14" ht="47.25" x14ac:dyDescent="0.25">
      <c r="A16" s="21" t="s">
        <v>34</v>
      </c>
      <c r="B16" s="3">
        <f t="shared" si="5"/>
        <v>13</v>
      </c>
      <c r="C16" s="5" t="s">
        <v>22</v>
      </c>
      <c r="D16" s="5"/>
      <c r="E16" s="5"/>
      <c r="F16" s="7">
        <v>1100</v>
      </c>
      <c r="G16" s="26">
        <v>748</v>
      </c>
      <c r="H16" s="26">
        <v>660</v>
      </c>
      <c r="I16" s="7">
        <v>1100</v>
      </c>
      <c r="J16" s="11">
        <f t="shared" si="0"/>
        <v>770</v>
      </c>
      <c r="K16" s="11">
        <f t="shared" si="1"/>
        <v>660</v>
      </c>
      <c r="L16" s="8">
        <f t="shared" si="2"/>
        <v>1</v>
      </c>
      <c r="M16" s="27">
        <f t="shared" si="3"/>
        <v>1.0294117647058822</v>
      </c>
      <c r="N16" s="27">
        <f t="shared" si="4"/>
        <v>1</v>
      </c>
    </row>
    <row r="17" spans="1:14" ht="47.25" x14ac:dyDescent="0.25">
      <c r="A17" s="21" t="s">
        <v>41</v>
      </c>
      <c r="B17" s="3">
        <f t="shared" si="5"/>
        <v>14</v>
      </c>
      <c r="C17" s="5" t="s">
        <v>24</v>
      </c>
      <c r="D17" s="5"/>
      <c r="E17" s="5"/>
      <c r="F17" s="7">
        <v>1100</v>
      </c>
      <c r="G17" s="26">
        <v>748</v>
      </c>
      <c r="H17" s="26">
        <v>660</v>
      </c>
      <c r="I17" s="7">
        <v>1100</v>
      </c>
      <c r="J17" s="11">
        <f t="shared" si="0"/>
        <v>770</v>
      </c>
      <c r="K17" s="11">
        <f t="shared" si="1"/>
        <v>660</v>
      </c>
      <c r="L17" s="8">
        <f t="shared" si="2"/>
        <v>1</v>
      </c>
      <c r="M17" s="27">
        <f t="shared" si="3"/>
        <v>1.0294117647058822</v>
      </c>
      <c r="N17" s="27">
        <f t="shared" si="4"/>
        <v>1</v>
      </c>
    </row>
    <row r="18" spans="1:14" ht="31.5" x14ac:dyDescent="0.25">
      <c r="A18" s="21" t="s">
        <v>42</v>
      </c>
      <c r="B18" s="3">
        <f t="shared" si="5"/>
        <v>15</v>
      </c>
      <c r="C18" s="5" t="s">
        <v>49</v>
      </c>
      <c r="D18" s="5"/>
      <c r="E18" s="5"/>
      <c r="F18" s="7">
        <v>400</v>
      </c>
      <c r="G18" s="26">
        <v>272</v>
      </c>
      <c r="H18" s="26">
        <v>240</v>
      </c>
      <c r="I18" s="7">
        <v>400</v>
      </c>
      <c r="J18" s="11">
        <f t="shared" si="0"/>
        <v>280</v>
      </c>
      <c r="K18" s="11">
        <f t="shared" si="1"/>
        <v>240</v>
      </c>
      <c r="L18" s="8">
        <f t="shared" si="2"/>
        <v>1</v>
      </c>
      <c r="M18" s="27">
        <f t="shared" si="3"/>
        <v>1.0294117647058822</v>
      </c>
      <c r="N18" s="27">
        <f t="shared" si="4"/>
        <v>1</v>
      </c>
    </row>
    <row r="19" spans="1:14" ht="25.5" x14ac:dyDescent="0.25">
      <c r="A19" s="21" t="s">
        <v>43</v>
      </c>
      <c r="B19" s="3">
        <f t="shared" si="5"/>
        <v>16</v>
      </c>
      <c r="C19" s="5" t="s">
        <v>3</v>
      </c>
      <c r="D19" s="5"/>
      <c r="E19" s="5"/>
      <c r="F19" s="7">
        <v>300</v>
      </c>
      <c r="G19" s="26">
        <v>204.00000000000003</v>
      </c>
      <c r="H19" s="26">
        <v>180</v>
      </c>
      <c r="I19" s="7">
        <v>300</v>
      </c>
      <c r="J19" s="11">
        <f t="shared" si="0"/>
        <v>210</v>
      </c>
      <c r="K19" s="11">
        <f t="shared" si="1"/>
        <v>180</v>
      </c>
      <c r="L19" s="8">
        <f t="shared" si="2"/>
        <v>1</v>
      </c>
      <c r="M19" s="27">
        <f t="shared" si="3"/>
        <v>1.0294117647058822</v>
      </c>
      <c r="N19" s="27">
        <f t="shared" si="4"/>
        <v>1</v>
      </c>
    </row>
    <row r="20" spans="1:14" x14ac:dyDescent="0.25">
      <c r="F20" s="25"/>
    </row>
  </sheetData>
  <autoFilter ref="B1:K19" xr:uid="{1057FE0E-9BD3-4BA1-ADED-336EF71DE582}"/>
  <mergeCells count="12">
    <mergeCell ref="M1:M2"/>
    <mergeCell ref="N1:N2"/>
    <mergeCell ref="D1:E1"/>
    <mergeCell ref="L1:L2"/>
    <mergeCell ref="B1:B2"/>
    <mergeCell ref="C1:C2"/>
    <mergeCell ref="K1:K2"/>
    <mergeCell ref="J1:J2"/>
    <mergeCell ref="I1:I2"/>
    <mergeCell ref="F1:F2"/>
    <mergeCell ref="H1:H2"/>
    <mergeCell ref="G1:G2"/>
  </mergeCells>
  <pageMargins left="0.25" right="0.2" top="0.75" bottom="0.75" header="0.3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S19"/>
  <sheetViews>
    <sheetView tabSelected="1" view="pageBreakPreview" topLeftCell="B1" zoomScale="80" zoomScaleNormal="100" zoomScaleSheetLayoutView="80" workbookViewId="0">
      <selection activeCell="Q10" sqref="Q10"/>
    </sheetView>
  </sheetViews>
  <sheetFormatPr defaultRowHeight="15.75" x14ac:dyDescent="0.25"/>
  <cols>
    <col min="1" max="1" width="0" style="13" hidden="1" customWidth="1"/>
    <col min="2" max="2" width="5" style="20" bestFit="1" customWidth="1"/>
    <col min="3" max="3" width="36.28515625" style="16" customWidth="1"/>
    <col min="4" max="4" width="33" style="16" customWidth="1"/>
    <col min="5" max="5" width="34" style="16" customWidth="1"/>
    <col min="6" max="11" width="11.7109375" style="19" customWidth="1"/>
    <col min="12" max="12" width="13.140625" style="30" customWidth="1"/>
    <col min="13" max="13" width="11.85546875" style="30" customWidth="1"/>
    <col min="14" max="17" width="11.7109375" style="19" customWidth="1"/>
    <col min="18" max="18" width="9.140625" style="30" customWidth="1"/>
    <col min="19" max="16384" width="9.140625" style="13"/>
  </cols>
  <sheetData>
    <row r="1" spans="1:19" ht="31.5" customHeight="1" x14ac:dyDescent="0.25">
      <c r="A1" s="22"/>
      <c r="B1" s="36" t="s">
        <v>0</v>
      </c>
      <c r="C1" s="36" t="s">
        <v>1</v>
      </c>
      <c r="D1" s="38" t="s">
        <v>2</v>
      </c>
      <c r="E1" s="39"/>
      <c r="F1" s="34" t="s">
        <v>53</v>
      </c>
      <c r="G1" s="34" t="s">
        <v>54</v>
      </c>
      <c r="H1" s="34" t="s">
        <v>61</v>
      </c>
      <c r="I1" s="34" t="s">
        <v>62</v>
      </c>
      <c r="J1" s="34" t="s">
        <v>63</v>
      </c>
      <c r="K1" s="34" t="s">
        <v>64</v>
      </c>
      <c r="L1" s="36" t="s">
        <v>59</v>
      </c>
      <c r="M1" s="36" t="s">
        <v>60</v>
      </c>
      <c r="N1" s="34" t="s">
        <v>55</v>
      </c>
      <c r="O1" s="34" t="s">
        <v>56</v>
      </c>
      <c r="P1" s="34" t="s">
        <v>57</v>
      </c>
      <c r="Q1" s="34" t="s">
        <v>58</v>
      </c>
      <c r="R1" s="34" t="s">
        <v>65</v>
      </c>
    </row>
    <row r="2" spans="1:19" ht="30.75" customHeight="1" x14ac:dyDescent="0.25">
      <c r="A2" s="22"/>
      <c r="B2" s="37"/>
      <c r="C2" s="37"/>
      <c r="D2" s="1" t="s">
        <v>27</v>
      </c>
      <c r="E2" s="1" t="s">
        <v>26</v>
      </c>
      <c r="F2" s="35"/>
      <c r="G2" s="35"/>
      <c r="H2" s="35"/>
      <c r="I2" s="35"/>
      <c r="J2" s="35"/>
      <c r="K2" s="35"/>
      <c r="L2" s="37"/>
      <c r="M2" s="37"/>
      <c r="N2" s="35"/>
      <c r="O2" s="35"/>
      <c r="P2" s="35"/>
      <c r="Q2" s="35"/>
      <c r="R2" s="35"/>
    </row>
    <row r="3" spans="1:19" x14ac:dyDescent="0.25">
      <c r="A3" s="22"/>
      <c r="B3" s="1"/>
      <c r="C3" s="10" t="s">
        <v>23</v>
      </c>
      <c r="D3" s="10"/>
      <c r="E3" s="10"/>
      <c r="F3" s="2"/>
      <c r="G3" s="2"/>
      <c r="H3" s="2"/>
      <c r="I3" s="2"/>
      <c r="J3" s="2"/>
      <c r="K3" s="2"/>
      <c r="L3" s="28"/>
      <c r="M3" s="29"/>
      <c r="N3" s="2"/>
      <c r="O3" s="2"/>
      <c r="P3" s="2"/>
      <c r="Q3" s="2"/>
      <c r="R3" s="29"/>
    </row>
    <row r="4" spans="1:19" ht="30" customHeight="1" x14ac:dyDescent="0.25">
      <c r="A4" s="21" t="s">
        <v>35</v>
      </c>
      <c r="B4" s="3">
        <v>1</v>
      </c>
      <c r="C4" s="5" t="str">
        <f>'ĐẤT PNN'!C4</f>
        <v>Đường Quốc lộ 13</v>
      </c>
      <c r="D4" s="5" t="str">
        <f>'ĐẤT PNN'!D4</f>
        <v xml:space="preserve">Giáp ranh xã Lộc Tấn </v>
      </c>
      <c r="E4" s="5" t="str">
        <f>'ĐẤT PNN'!E4</f>
        <v>Trạm kiểm soát Hoa Lư</v>
      </c>
      <c r="F4" s="4">
        <v>100</v>
      </c>
      <c r="G4" s="4">
        <v>70</v>
      </c>
      <c r="H4" s="4">
        <v>20</v>
      </c>
      <c r="I4" s="4">
        <v>17</v>
      </c>
      <c r="J4" s="4">
        <v>18</v>
      </c>
      <c r="K4" s="4">
        <v>18</v>
      </c>
      <c r="L4" s="28">
        <f>F4*1.4</f>
        <v>140</v>
      </c>
      <c r="M4" s="28">
        <f t="shared" ref="M4" si="0">G4*1.4</f>
        <v>98</v>
      </c>
      <c r="N4" s="28">
        <f>H4*$S$4</f>
        <v>49.333333333333336</v>
      </c>
      <c r="O4" s="28">
        <f>I4*$S$4</f>
        <v>41.933333333333337</v>
      </c>
      <c r="P4" s="28">
        <f>J4*$S$4</f>
        <v>44.400000000000006</v>
      </c>
      <c r="Q4" s="28">
        <f>K4*$S$4</f>
        <v>44.400000000000006</v>
      </c>
      <c r="R4" s="29">
        <f>L4/F4</f>
        <v>1.4</v>
      </c>
      <c r="S4" s="13">
        <f>74/30</f>
        <v>2.4666666666666668</v>
      </c>
    </row>
    <row r="5" spans="1:19" ht="30" customHeight="1" x14ac:dyDescent="0.25">
      <c r="A5" s="21" t="s">
        <v>28</v>
      </c>
      <c r="B5" s="3">
        <v>2</v>
      </c>
      <c r="C5" s="5" t="str">
        <f>'ĐẤT PNN'!C5</f>
        <v>Đường nhựa vào Ủy ban nhân dân xã Lộc Hòa (cũ)</v>
      </c>
      <c r="D5" s="5" t="str">
        <f>'ĐẤT PNN'!D5</f>
        <v>Đường Quốc lộ 13</v>
      </c>
      <c r="E5" s="5" t="str">
        <f>'ĐẤT PNN'!E5</f>
        <v>Hết ranh đất Trạm y tế xã</v>
      </c>
      <c r="F5" s="4">
        <v>75</v>
      </c>
      <c r="G5" s="4">
        <v>50</v>
      </c>
      <c r="H5" s="4">
        <v>20</v>
      </c>
      <c r="I5" s="4">
        <v>17</v>
      </c>
      <c r="J5" s="4">
        <v>18</v>
      </c>
      <c r="K5" s="4">
        <v>18</v>
      </c>
      <c r="L5" s="28">
        <f t="shared" ref="L5" si="1">F5*1.4</f>
        <v>105</v>
      </c>
      <c r="M5" s="28">
        <f t="shared" ref="M5" si="2">G5*1.4</f>
        <v>70</v>
      </c>
      <c r="N5" s="28">
        <f t="shared" ref="N5:Q5" si="3">H5*$S$4</f>
        <v>49.333333333333336</v>
      </c>
      <c r="O5" s="28">
        <f t="shared" si="3"/>
        <v>41.933333333333337</v>
      </c>
      <c r="P5" s="28">
        <f t="shared" si="3"/>
        <v>44.400000000000006</v>
      </c>
      <c r="Q5" s="28">
        <f t="shared" si="3"/>
        <v>44.400000000000006</v>
      </c>
      <c r="R5" s="29">
        <f>L5/F5</f>
        <v>1.4</v>
      </c>
    </row>
    <row r="6" spans="1:19" ht="32.25" customHeight="1" x14ac:dyDescent="0.25">
      <c r="A6" s="21" t="s">
        <v>29</v>
      </c>
      <c r="B6" s="3">
        <v>3</v>
      </c>
      <c r="C6" s="5" t="str">
        <f>'ĐẤT PNN'!C6</f>
        <v>Đường nhựa</v>
      </c>
      <c r="D6" s="5" t="str">
        <f>'ĐẤT PNN'!D6</f>
        <v>Ngã ba ấp 8A</v>
      </c>
      <c r="E6" s="5" t="str">
        <f>'ĐẤT PNN'!E6</f>
        <v>Hết ranh đất Chợ xã Lộc Hòa (cũ)</v>
      </c>
      <c r="F6" s="4">
        <v>60</v>
      </c>
      <c r="G6" s="4">
        <v>40</v>
      </c>
      <c r="H6" s="4">
        <v>20</v>
      </c>
      <c r="I6" s="4">
        <v>17</v>
      </c>
      <c r="J6" s="4">
        <v>18</v>
      </c>
      <c r="K6" s="4">
        <v>18</v>
      </c>
      <c r="L6" s="28">
        <v>60</v>
      </c>
      <c r="M6" s="28">
        <v>40</v>
      </c>
      <c r="N6" s="4">
        <v>20</v>
      </c>
      <c r="O6" s="4">
        <v>17</v>
      </c>
      <c r="P6" s="4">
        <v>18</v>
      </c>
      <c r="Q6" s="4">
        <v>18</v>
      </c>
      <c r="R6" s="29">
        <v>1</v>
      </c>
    </row>
    <row r="7" spans="1:19" ht="32.25" customHeight="1" x14ac:dyDescent="0.25">
      <c r="A7" s="21" t="s">
        <v>30</v>
      </c>
      <c r="B7" s="3">
        <v>4</v>
      </c>
      <c r="C7" s="5" t="str">
        <f>'ĐẤT PNN'!C7</f>
        <v>Đường nhựa</v>
      </c>
      <c r="D7" s="5" t="str">
        <f>'ĐẤT PNN'!D7</f>
        <v>Giáp ranh đất Chợ xã Lộc Hòa (cũ)</v>
      </c>
      <c r="E7" s="5" t="str">
        <f>'ĐẤT PNN'!E7</f>
        <v>Cổng chào ấp 7</v>
      </c>
      <c r="F7" s="4">
        <v>60</v>
      </c>
      <c r="G7" s="4">
        <v>40</v>
      </c>
      <c r="H7" s="4">
        <v>20</v>
      </c>
      <c r="I7" s="4">
        <v>17</v>
      </c>
      <c r="J7" s="4">
        <v>18</v>
      </c>
      <c r="K7" s="4">
        <v>18</v>
      </c>
      <c r="L7" s="28">
        <v>60</v>
      </c>
      <c r="M7" s="28">
        <v>40</v>
      </c>
      <c r="N7" s="4">
        <v>20</v>
      </c>
      <c r="O7" s="4">
        <v>17</v>
      </c>
      <c r="P7" s="4">
        <v>18</v>
      </c>
      <c r="Q7" s="4">
        <v>18</v>
      </c>
      <c r="R7" s="29">
        <v>1</v>
      </c>
    </row>
    <row r="8" spans="1:19" ht="32.25" customHeight="1" x14ac:dyDescent="0.25">
      <c r="A8" s="21" t="s">
        <v>40</v>
      </c>
      <c r="B8" s="3">
        <v>5</v>
      </c>
      <c r="C8" s="5" t="str">
        <f>'ĐẤT PNN'!C8</f>
        <v>Đường nhựa</v>
      </c>
      <c r="D8" s="5" t="str">
        <f>'ĐẤT PNN'!D8</f>
        <v>Cổng chào Nhà văn hóa ấp Thạnh Trung</v>
      </c>
      <c r="E8" s="5" t="str">
        <f>'ĐẤT PNN'!E8</f>
        <v>Hết ranh đất trường Trung học cơ sở Lộc Thạnh</v>
      </c>
      <c r="F8" s="4">
        <v>60</v>
      </c>
      <c r="G8" s="4">
        <v>40</v>
      </c>
      <c r="H8" s="4">
        <v>18</v>
      </c>
      <c r="I8" s="4">
        <v>18</v>
      </c>
      <c r="J8" s="4">
        <v>17</v>
      </c>
      <c r="K8" s="4">
        <v>17</v>
      </c>
      <c r="L8" s="28">
        <v>60</v>
      </c>
      <c r="M8" s="28">
        <v>40</v>
      </c>
      <c r="N8" s="4">
        <v>18</v>
      </c>
      <c r="O8" s="4">
        <v>18</v>
      </c>
      <c r="P8" s="4">
        <v>17</v>
      </c>
      <c r="Q8" s="4">
        <v>17</v>
      </c>
      <c r="R8" s="29">
        <v>1</v>
      </c>
    </row>
    <row r="9" spans="1:19" ht="31.5" x14ac:dyDescent="0.25">
      <c r="A9" s="21" t="s">
        <v>39</v>
      </c>
      <c r="B9" s="3">
        <v>6</v>
      </c>
      <c r="C9" s="5" t="str">
        <f>'ĐẤT PNN'!C9</f>
        <v>Các tuyến đường nhựa trong khu dân cư trung tâm cụm xã (cũ)</v>
      </c>
      <c r="D9" s="5"/>
      <c r="E9" s="5"/>
      <c r="F9" s="4">
        <v>75</v>
      </c>
      <c r="G9" s="4">
        <v>50</v>
      </c>
      <c r="H9" s="4">
        <v>18</v>
      </c>
      <c r="I9" s="4">
        <v>18</v>
      </c>
      <c r="J9" s="4">
        <v>17</v>
      </c>
      <c r="K9" s="4">
        <v>17</v>
      </c>
      <c r="L9" s="28">
        <f t="shared" ref="L9:L15" si="4">F9*1.4</f>
        <v>105</v>
      </c>
      <c r="M9" s="28">
        <f t="shared" ref="M9:M15" si="5">G9*1.4</f>
        <v>70</v>
      </c>
      <c r="N9" s="28">
        <f t="shared" ref="N9:N15" si="6">H9*$S$4</f>
        <v>44.400000000000006</v>
      </c>
      <c r="O9" s="28">
        <f t="shared" ref="O9:O15" si="7">I9*$S$4</f>
        <v>44.400000000000006</v>
      </c>
      <c r="P9" s="28">
        <f t="shared" ref="P9:P15" si="8">J9*$S$4</f>
        <v>41.933333333333337</v>
      </c>
      <c r="Q9" s="28">
        <f t="shared" ref="Q9:Q15" si="9">K9*$S$4</f>
        <v>41.933333333333337</v>
      </c>
      <c r="R9" s="29">
        <f t="shared" ref="R9:R15" si="10">L9/F9</f>
        <v>1.4</v>
      </c>
    </row>
    <row r="10" spans="1:19" ht="27" customHeight="1" x14ac:dyDescent="0.25">
      <c r="A10" s="21" t="s">
        <v>31</v>
      </c>
      <c r="B10" s="3">
        <v>7</v>
      </c>
      <c r="C10" s="5" t="str">
        <f>'ĐẤT PNN'!C10</f>
        <v>Đường liên xã Lộc Hòa - Lộc An (cũ)</v>
      </c>
      <c r="D10" s="5" t="str">
        <f>'ĐẤT PNN'!D10</f>
        <v>Giáp ranh đất Trạm y tế xã (cũ)</v>
      </c>
      <c r="E10" s="5" t="str">
        <f>'ĐẤT PNN'!E10</f>
        <v>Ngã ba nhà Huyền Thông</v>
      </c>
      <c r="F10" s="4">
        <v>75</v>
      </c>
      <c r="G10" s="4">
        <v>50</v>
      </c>
      <c r="H10" s="4">
        <v>20</v>
      </c>
      <c r="I10" s="4">
        <v>17</v>
      </c>
      <c r="J10" s="4">
        <v>18</v>
      </c>
      <c r="K10" s="4">
        <v>18</v>
      </c>
      <c r="L10" s="28">
        <f t="shared" si="4"/>
        <v>105</v>
      </c>
      <c r="M10" s="28">
        <f t="shared" si="5"/>
        <v>70</v>
      </c>
      <c r="N10" s="28">
        <f t="shared" si="6"/>
        <v>49.333333333333336</v>
      </c>
      <c r="O10" s="28">
        <f t="shared" si="7"/>
        <v>41.933333333333337</v>
      </c>
      <c r="P10" s="28">
        <f t="shared" si="8"/>
        <v>44.400000000000006</v>
      </c>
      <c r="Q10" s="28">
        <f t="shared" si="9"/>
        <v>44.400000000000006</v>
      </c>
      <c r="R10" s="29">
        <f t="shared" si="10"/>
        <v>1.4</v>
      </c>
    </row>
    <row r="11" spans="1:19" ht="27" customHeight="1" x14ac:dyDescent="0.25">
      <c r="A11" s="21" t="s">
        <v>32</v>
      </c>
      <c r="B11" s="3">
        <v>8</v>
      </c>
      <c r="C11" s="5" t="str">
        <f>'ĐẤT PNN'!C11</f>
        <v>Đường liên xã Lộc Hòa - Lộc An (cũ)</v>
      </c>
      <c r="D11" s="5" t="str">
        <f>'ĐẤT PNN'!D11</f>
        <v>Ngã ba nhà Huyền Thông</v>
      </c>
      <c r="E11" s="5" t="str">
        <f>'ĐẤT PNN'!E11</f>
        <v>Cổng chào ấp 6</v>
      </c>
      <c r="F11" s="4">
        <v>75</v>
      </c>
      <c r="G11" s="4">
        <v>50</v>
      </c>
      <c r="H11" s="4">
        <v>20</v>
      </c>
      <c r="I11" s="4">
        <v>17</v>
      </c>
      <c r="J11" s="4">
        <v>18</v>
      </c>
      <c r="K11" s="4">
        <v>18</v>
      </c>
      <c r="L11" s="28">
        <f t="shared" si="4"/>
        <v>105</v>
      </c>
      <c r="M11" s="28">
        <f t="shared" si="5"/>
        <v>70</v>
      </c>
      <c r="N11" s="28">
        <f t="shared" si="6"/>
        <v>49.333333333333336</v>
      </c>
      <c r="O11" s="28">
        <f t="shared" si="7"/>
        <v>41.933333333333337</v>
      </c>
      <c r="P11" s="28">
        <f t="shared" si="8"/>
        <v>44.400000000000006</v>
      </c>
      <c r="Q11" s="28">
        <f t="shared" si="9"/>
        <v>44.400000000000006</v>
      </c>
      <c r="R11" s="29">
        <f t="shared" si="10"/>
        <v>1.4</v>
      </c>
    </row>
    <row r="12" spans="1:19" ht="31.5" x14ac:dyDescent="0.25">
      <c r="A12" s="21" t="s">
        <v>38</v>
      </c>
      <c r="B12" s="3">
        <v>9</v>
      </c>
      <c r="C12" s="5" t="str">
        <f>'ĐẤT PNN'!C12</f>
        <v>Đường liên xã Lộc Tấn - Lộc Thạnh</v>
      </c>
      <c r="D12" s="5" t="str">
        <f>'ĐẤT PNN'!D12</f>
        <v>Cống làng 9 (giáp ranh xã Lộc Tấn)</v>
      </c>
      <c r="E12" s="5" t="str">
        <f>'ĐẤT PNN'!E12</f>
        <v>Đường Quốc lộ 13 (giáp ranh xã Lộc Hòa (cũ))</v>
      </c>
      <c r="F12" s="4">
        <v>75</v>
      </c>
      <c r="G12" s="4">
        <v>50</v>
      </c>
      <c r="H12" s="4">
        <v>18</v>
      </c>
      <c r="I12" s="4">
        <v>18</v>
      </c>
      <c r="J12" s="4">
        <v>17</v>
      </c>
      <c r="K12" s="4">
        <v>17</v>
      </c>
      <c r="L12" s="28">
        <f t="shared" si="4"/>
        <v>105</v>
      </c>
      <c r="M12" s="28">
        <f t="shared" si="5"/>
        <v>70</v>
      </c>
      <c r="N12" s="28">
        <f t="shared" si="6"/>
        <v>44.400000000000006</v>
      </c>
      <c r="O12" s="28">
        <f t="shared" si="7"/>
        <v>44.400000000000006</v>
      </c>
      <c r="P12" s="28">
        <f t="shared" si="8"/>
        <v>41.933333333333337</v>
      </c>
      <c r="Q12" s="28">
        <f t="shared" si="9"/>
        <v>41.933333333333337</v>
      </c>
      <c r="R12" s="29">
        <f t="shared" si="10"/>
        <v>1.4</v>
      </c>
    </row>
    <row r="13" spans="1:19" ht="47.25" x14ac:dyDescent="0.25">
      <c r="A13" s="21" t="s">
        <v>33</v>
      </c>
      <c r="B13" s="3">
        <v>10</v>
      </c>
      <c r="C13" s="5" t="str">
        <f>'ĐẤT PNN'!C13</f>
        <v>Các tuyến đường đấu nối trực tiếp ra đường Quốc lộ 13 trong phạm vi 200 m (tính từ HLLG)</v>
      </c>
      <c r="D13" s="5" t="str">
        <f>'ĐẤT PNN'!D13</f>
        <v>Giáp ranh xã Lộc Tấn</v>
      </c>
      <c r="E13" s="5" t="str">
        <f>'ĐẤT PNN'!E13</f>
        <v>Trạm kiểm soát Hoa Lư</v>
      </c>
      <c r="F13" s="4">
        <v>75</v>
      </c>
      <c r="G13" s="4">
        <v>50</v>
      </c>
      <c r="H13" s="4">
        <v>20</v>
      </c>
      <c r="I13" s="4">
        <v>17</v>
      </c>
      <c r="J13" s="4">
        <v>18</v>
      </c>
      <c r="K13" s="4">
        <v>18</v>
      </c>
      <c r="L13" s="28">
        <f t="shared" si="4"/>
        <v>105</v>
      </c>
      <c r="M13" s="28">
        <f t="shared" si="5"/>
        <v>70</v>
      </c>
      <c r="N13" s="28">
        <f t="shared" si="6"/>
        <v>49.333333333333336</v>
      </c>
      <c r="O13" s="28">
        <f t="shared" si="7"/>
        <v>41.933333333333337</v>
      </c>
      <c r="P13" s="28">
        <f t="shared" si="8"/>
        <v>44.400000000000006</v>
      </c>
      <c r="Q13" s="28">
        <f t="shared" si="9"/>
        <v>44.400000000000006</v>
      </c>
      <c r="R13" s="29">
        <f t="shared" si="10"/>
        <v>1.4</v>
      </c>
    </row>
    <row r="14" spans="1:19" ht="29.25" customHeight="1" x14ac:dyDescent="0.25">
      <c r="A14" s="21" t="s">
        <v>36</v>
      </c>
      <c r="B14" s="3">
        <v>11</v>
      </c>
      <c r="C14" s="5" t="str">
        <f>'ĐẤT PNN'!C14</f>
        <v>Đường 13B (đường ĐT 754C)</v>
      </c>
      <c r="D14" s="5" t="str">
        <f>'ĐẤT PNN'!D14</f>
        <v>Ngã ba Chiu Riu</v>
      </c>
      <c r="E14" s="5" t="str">
        <f>'ĐẤT PNN'!E14</f>
        <v>Cầu suối 2</v>
      </c>
      <c r="F14" s="4">
        <v>100</v>
      </c>
      <c r="G14" s="4">
        <v>70</v>
      </c>
      <c r="H14" s="4">
        <v>18</v>
      </c>
      <c r="I14" s="4">
        <v>18</v>
      </c>
      <c r="J14" s="4">
        <v>17</v>
      </c>
      <c r="K14" s="4">
        <v>17</v>
      </c>
      <c r="L14" s="28">
        <f t="shared" si="4"/>
        <v>140</v>
      </c>
      <c r="M14" s="28">
        <f t="shared" si="5"/>
        <v>98</v>
      </c>
      <c r="N14" s="28">
        <f t="shared" si="6"/>
        <v>44.400000000000006</v>
      </c>
      <c r="O14" s="28">
        <f t="shared" si="7"/>
        <v>44.400000000000006</v>
      </c>
      <c r="P14" s="28">
        <f t="shared" si="8"/>
        <v>41.933333333333337</v>
      </c>
      <c r="Q14" s="28">
        <f t="shared" si="9"/>
        <v>41.933333333333337</v>
      </c>
      <c r="R14" s="29">
        <f t="shared" si="10"/>
        <v>1.4</v>
      </c>
    </row>
    <row r="15" spans="1:19" ht="29.25" customHeight="1" x14ac:dyDescent="0.25">
      <c r="A15" s="21" t="s">
        <v>37</v>
      </c>
      <c r="B15" s="3">
        <v>12</v>
      </c>
      <c r="C15" s="5" t="str">
        <f>'ĐẤT PNN'!C15</f>
        <v>Đường 13B (đường ĐT 754C)</v>
      </c>
      <c r="D15" s="5" t="str">
        <f>'ĐẤT PNN'!D15</f>
        <v>Cầu suối 2</v>
      </c>
      <c r="E15" s="5" t="str">
        <f>'ĐẤT PNN'!E15</f>
        <v>Giáp đường tuần tra biên giới</v>
      </c>
      <c r="F15" s="4">
        <v>100</v>
      </c>
      <c r="G15" s="4">
        <v>70</v>
      </c>
      <c r="H15" s="4">
        <v>18</v>
      </c>
      <c r="I15" s="4">
        <v>18</v>
      </c>
      <c r="J15" s="4">
        <v>17</v>
      </c>
      <c r="K15" s="4">
        <v>17</v>
      </c>
      <c r="L15" s="28">
        <f t="shared" si="4"/>
        <v>140</v>
      </c>
      <c r="M15" s="28">
        <f t="shared" si="5"/>
        <v>98</v>
      </c>
      <c r="N15" s="28">
        <f t="shared" si="6"/>
        <v>44.400000000000006</v>
      </c>
      <c r="O15" s="28">
        <f t="shared" si="7"/>
        <v>44.400000000000006</v>
      </c>
      <c r="P15" s="28">
        <f t="shared" si="8"/>
        <v>41.933333333333337</v>
      </c>
      <c r="Q15" s="28">
        <f t="shared" si="9"/>
        <v>41.933333333333337</v>
      </c>
      <c r="R15" s="29">
        <f t="shared" si="10"/>
        <v>1.4</v>
      </c>
    </row>
    <row r="16" spans="1:19" ht="63" x14ac:dyDescent="0.25">
      <c r="A16" s="21" t="s">
        <v>34</v>
      </c>
      <c r="B16" s="3">
        <v>13</v>
      </c>
      <c r="C16" s="5" t="str">
        <f>'ĐẤT PNN'!C16</f>
        <v>Các đường giao thông theo quy hoạch xây dựng vùng lõi khu kinh tế cửa khẩu Hoa Lư (trừ các đường nằm trong đoạn Quốc lộ 13)</v>
      </c>
      <c r="D16" s="5"/>
      <c r="E16" s="5"/>
      <c r="F16" s="4">
        <v>60</v>
      </c>
      <c r="G16" s="4">
        <v>40</v>
      </c>
      <c r="H16" s="4">
        <v>20</v>
      </c>
      <c r="I16" s="4">
        <v>17</v>
      </c>
      <c r="J16" s="4">
        <v>18</v>
      </c>
      <c r="K16" s="4">
        <v>18</v>
      </c>
      <c r="L16" s="28">
        <v>60</v>
      </c>
      <c r="M16" s="28">
        <v>40</v>
      </c>
      <c r="N16" s="4">
        <v>20</v>
      </c>
      <c r="O16" s="4">
        <v>17</v>
      </c>
      <c r="P16" s="4">
        <v>18</v>
      </c>
      <c r="Q16" s="4">
        <v>18</v>
      </c>
      <c r="R16" s="29">
        <v>1</v>
      </c>
    </row>
    <row r="17" spans="1:18" ht="63" x14ac:dyDescent="0.25">
      <c r="A17" s="21" t="s">
        <v>41</v>
      </c>
      <c r="B17" s="3">
        <v>14</v>
      </c>
      <c r="C17" s="5" t="str">
        <f>'ĐẤT PNN'!C17</f>
        <v>Các đường vành đai, đường ngang và đường dọc trong khu quy hoạch Khu kinh tế cửa khẩu Hoa Lư (trừ các đường nằm trong đoạn Quốc Lộ 13)</v>
      </c>
      <c r="D17" s="5"/>
      <c r="E17" s="5"/>
      <c r="F17" s="4">
        <v>60</v>
      </c>
      <c r="G17" s="4">
        <v>40</v>
      </c>
      <c r="H17" s="4">
        <v>20</v>
      </c>
      <c r="I17" s="4">
        <v>17</v>
      </c>
      <c r="J17" s="4">
        <v>18</v>
      </c>
      <c r="K17" s="4">
        <v>18</v>
      </c>
      <c r="L17" s="28">
        <v>60</v>
      </c>
      <c r="M17" s="28">
        <v>40</v>
      </c>
      <c r="N17" s="4">
        <v>20</v>
      </c>
      <c r="O17" s="4">
        <v>17</v>
      </c>
      <c r="P17" s="4">
        <v>18</v>
      </c>
      <c r="Q17" s="4">
        <v>18</v>
      </c>
      <c r="R17" s="29">
        <v>1</v>
      </c>
    </row>
    <row r="18" spans="1:18" ht="47.25" x14ac:dyDescent="0.25">
      <c r="A18" s="21" t="s">
        <v>42</v>
      </c>
      <c r="B18" s="3">
        <v>15</v>
      </c>
      <c r="C18" s="5" t="str">
        <f>'ĐẤT PNN'!C18</f>
        <v>Các tuyến đường giao thông nông thôn có bề rộng đường theo bản đồ địa chính từ 3,5 m trở lên</v>
      </c>
      <c r="D18" s="5"/>
      <c r="E18" s="5"/>
      <c r="F18" s="4">
        <v>60</v>
      </c>
      <c r="G18" s="4">
        <v>40</v>
      </c>
      <c r="H18" s="4">
        <v>18</v>
      </c>
      <c r="I18" s="4">
        <v>18</v>
      </c>
      <c r="J18" s="4">
        <v>17</v>
      </c>
      <c r="K18" s="4">
        <v>17</v>
      </c>
      <c r="L18" s="28">
        <v>60</v>
      </c>
      <c r="M18" s="28">
        <v>40</v>
      </c>
      <c r="N18" s="4">
        <v>18</v>
      </c>
      <c r="O18" s="4">
        <v>18</v>
      </c>
      <c r="P18" s="4">
        <v>17</v>
      </c>
      <c r="Q18" s="4">
        <v>17</v>
      </c>
      <c r="R18" s="29">
        <v>1</v>
      </c>
    </row>
    <row r="19" spans="1:18" ht="31.5" customHeight="1" x14ac:dyDescent="0.25">
      <c r="A19" s="21" t="s">
        <v>43</v>
      </c>
      <c r="B19" s="3">
        <v>16</v>
      </c>
      <c r="C19" s="5" t="str">
        <f>'ĐẤT PNN'!C19</f>
        <v>Các tuyến đường còn lại</v>
      </c>
      <c r="D19" s="5"/>
      <c r="E19" s="5"/>
      <c r="F19" s="4">
        <v>60</v>
      </c>
      <c r="G19" s="4">
        <v>40</v>
      </c>
      <c r="H19" s="4">
        <v>18</v>
      </c>
      <c r="I19" s="4">
        <v>18</v>
      </c>
      <c r="J19" s="4">
        <v>17</v>
      </c>
      <c r="K19" s="4">
        <v>17</v>
      </c>
      <c r="L19" s="28">
        <v>60</v>
      </c>
      <c r="M19" s="28">
        <v>40</v>
      </c>
      <c r="N19" s="4">
        <v>18</v>
      </c>
      <c r="O19" s="4">
        <v>18</v>
      </c>
      <c r="P19" s="4">
        <v>17</v>
      </c>
      <c r="Q19" s="4">
        <v>17</v>
      </c>
      <c r="R19" s="29">
        <v>1</v>
      </c>
    </row>
  </sheetData>
  <autoFilter ref="A1:R19" xr:uid="{0B66FCD7-D382-4498-AC0A-8C7895209709}">
    <filterColumn colId="3" showButton="0"/>
  </autoFilter>
  <mergeCells count="16">
    <mergeCell ref="R1:R2"/>
    <mergeCell ref="P1:P2"/>
    <mergeCell ref="Q1:Q2"/>
    <mergeCell ref="F1:F2"/>
    <mergeCell ref="B1:B2"/>
    <mergeCell ref="C1:C2"/>
    <mergeCell ref="D1:E1"/>
    <mergeCell ref="O1:O2"/>
    <mergeCell ref="N1:N2"/>
    <mergeCell ref="M1:M2"/>
    <mergeCell ref="L1:L2"/>
    <mergeCell ref="G1:G2"/>
    <mergeCell ref="H1:H2"/>
    <mergeCell ref="I1:I2"/>
    <mergeCell ref="J1:J2"/>
    <mergeCell ref="K1:K2"/>
  </mergeCells>
  <pageMargins left="0.19" right="0.11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2025-10-28T14:51:11Z</cp:lastPrinted>
  <dcterms:created xsi:type="dcterms:W3CDTF">2025-09-30T07:46:36Z</dcterms:created>
  <dcterms:modified xsi:type="dcterms:W3CDTF">2025-11-09T11:07:58Z</dcterms:modified>
</cp:coreProperties>
</file>